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1- Nangrahr Lot Nazian district-Static Health facilitice BoQ and Drawings\8. Solar system for static HF\"/>
    </mc:Choice>
  </mc:AlternateContent>
  <xr:revisionPtr revIDLastSave="0" documentId="13_ncr:1_{ACA955FC-00FE-400E-B867-B7D552A41F57}" xr6:coauthVersionLast="47" xr6:coauthVersionMax="47" xr10:uidLastSave="{00000000-0000-0000-0000-000000000000}"/>
  <bookViews>
    <workbookView xWindow="-110" yWindow="-110" windowWidth="19420" windowHeight="10300" xr2:uid="{00000000-000D-0000-FFFF-FFFF00000000}"/>
  </bookViews>
  <sheets>
    <sheet name="Solar Power system for SHF" sheetId="4" r:id="rId1"/>
  </sheets>
  <definedNames>
    <definedName name="_Toc131618344" localSheetId="0">'Solar Power system for SHF'!#REF!</definedName>
    <definedName name="_Toc131618346" localSheetId="0">'Solar Power system for SHF'!#REF!</definedName>
    <definedName name="_Toc131618351" localSheetId="0">'Solar Power system for SHF'!#REF!</definedName>
    <definedName name="_Toc131618376" localSheetId="0">'Solar Power system for SHF'!#REF!</definedName>
    <definedName name="_Toc131618378" localSheetId="0">'Solar Power system for SHF'!#REF!</definedName>
    <definedName name="_Toc131618379" localSheetId="0">'Solar Power system for SHF'!#REF!</definedName>
    <definedName name="_xlnm.Print_Area" localSheetId="0">'Solar Power system for SHF'!$A$1:$H$50</definedName>
    <definedName name="_xlnm.Print_Titles" localSheetId="0">'Solar Power system for SHF'!$1:$13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4" l="1"/>
  <c r="K28" i="4"/>
  <c r="K49" i="4"/>
  <c r="K48" i="4"/>
  <c r="K47" i="4"/>
  <c r="K46" i="4"/>
  <c r="K45" i="4"/>
  <c r="K44" i="4"/>
  <c r="K43" i="4"/>
  <c r="K42" i="4"/>
  <c r="K41" i="4"/>
  <c r="K40" i="4"/>
  <c r="K39" i="4"/>
  <c r="K38" i="4"/>
  <c r="K37" i="4"/>
  <c r="K36" i="4"/>
  <c r="K35" i="4"/>
  <c r="K34" i="4"/>
  <c r="K33" i="4"/>
  <c r="K32" i="4"/>
  <c r="K31" i="4"/>
  <c r="K30" i="4"/>
  <c r="K27" i="4"/>
  <c r="K26" i="4"/>
  <c r="K25" i="4"/>
  <c r="K24" i="4"/>
  <c r="K23" i="4"/>
  <c r="K22" i="4"/>
  <c r="K21" i="4"/>
  <c r="K20" i="4"/>
  <c r="K19" i="4"/>
  <c r="K18" i="4"/>
  <c r="K17" i="4"/>
  <c r="K16" i="4"/>
  <c r="K15" i="4"/>
  <c r="K14" i="4"/>
  <c r="F28" i="4"/>
  <c r="H50" i="4" l="1"/>
  <c r="K50" i="4"/>
  <c r="J52" i="4" l="1"/>
</calcChain>
</file>

<file path=xl/sharedStrings.xml><?xml version="1.0" encoding="utf-8"?>
<sst xmlns="http://schemas.openxmlformats.org/spreadsheetml/2006/main" count="136" uniqueCount="102">
  <si>
    <t>Item</t>
  </si>
  <si>
    <t xml:space="preserve">Unit </t>
  </si>
  <si>
    <t>Qty</t>
  </si>
  <si>
    <t>Total</t>
  </si>
  <si>
    <t xml:space="preserve">Size/        Specification </t>
  </si>
  <si>
    <t>Items Description</t>
  </si>
  <si>
    <t xml:space="preserve">Date </t>
  </si>
  <si>
    <t xml:space="preserve">Location </t>
  </si>
  <si>
    <t xml:space="preserve">Specification:- </t>
  </si>
  <si>
    <t>DESCRIPTION OF ITEMS</t>
  </si>
  <si>
    <t>Province</t>
  </si>
  <si>
    <t>Unit cost</t>
  </si>
  <si>
    <t>m</t>
  </si>
  <si>
    <t>Pcs</t>
  </si>
  <si>
    <t>ls</t>
  </si>
  <si>
    <t>Exch rate</t>
  </si>
  <si>
    <t>cable (4*6)mm from panels to Inverter</t>
  </si>
  <si>
    <t>cable 1*6mm for solar connections</t>
  </si>
  <si>
    <t xml:space="preserve">Electrical conduit Pipe for external power Cables  </t>
  </si>
  <si>
    <t xml:space="preserve">Wire Tie white and black  </t>
  </si>
  <si>
    <t xml:space="preserve">Supply and Installation of solar panels </t>
  </si>
  <si>
    <t>set</t>
  </si>
  <si>
    <t>Main switch for solar</t>
  </si>
  <si>
    <t xml:space="preserve">Electrical conduit Pipe </t>
  </si>
  <si>
    <t xml:space="preserve">Battery frame </t>
  </si>
  <si>
    <t xml:space="preserve">Ground Rod With Copper Cable  </t>
  </si>
  <si>
    <t>Tall Battery</t>
  </si>
  <si>
    <t xml:space="preserve">cable 1*6mm </t>
  </si>
  <si>
    <t>cable (4*6)mm</t>
  </si>
  <si>
    <t>Solar panels stand steel</t>
  </si>
  <si>
    <t>Solar Power system for Static Health Facility</t>
  </si>
  <si>
    <t>Static Health Facility</t>
  </si>
  <si>
    <t>Campus Lights</t>
  </si>
  <si>
    <t xml:space="preserve">Main switch for solar to Inverter DC v 800v 100 AH  </t>
  </si>
  <si>
    <r>
      <t>Power Cable (2*16)mm</t>
    </r>
    <r>
      <rPr>
        <sz val="12"/>
        <color theme="1"/>
        <rFont val="Arial"/>
        <family val="2"/>
      </rPr>
      <t xml:space="preserve">2   </t>
    </r>
    <r>
      <rPr>
        <sz val="12"/>
        <color theme="1"/>
        <rFont val="Calibri"/>
        <family val="2"/>
        <scheme val="minor"/>
      </rPr>
      <t xml:space="preserve">from Solar panels to Inverter </t>
    </r>
  </si>
  <si>
    <r>
      <t>Power Cable (2*16)mm</t>
    </r>
    <r>
      <rPr>
        <sz val="12"/>
        <color theme="1"/>
        <rFont val="Arial"/>
        <family val="2"/>
      </rPr>
      <t xml:space="preserve">2 </t>
    </r>
  </si>
  <si>
    <t>Tall Battery ADDO Tubular 220 Ah 12v</t>
  </si>
  <si>
    <t xml:space="preserve">Model Saatvik Solar 545w 144cell   </t>
  </si>
  <si>
    <t>Bioler 80 liter</t>
  </si>
  <si>
    <t>Bioler 80 liter with power need of 2000 watt</t>
  </si>
  <si>
    <t>AC</t>
  </si>
  <si>
    <t>Heater</t>
  </si>
  <si>
    <t>Heater with power need of 2500 watt</t>
  </si>
  <si>
    <t xml:space="preserve">Washing Machine </t>
  </si>
  <si>
    <t>Washing machine with capacity of 700 Watt</t>
  </si>
  <si>
    <t xml:space="preserve">Fans </t>
  </si>
  <si>
    <t>Refregerator</t>
  </si>
  <si>
    <t>AC with power need of 1200 BTU</t>
  </si>
  <si>
    <t>Refregerator Mediam size</t>
  </si>
  <si>
    <t xml:space="preserve">Fans celling / wall </t>
  </si>
  <si>
    <t>USD</t>
  </si>
  <si>
    <t xml:space="preserve">Excavation </t>
  </si>
  <si>
    <t>Foundation Excavation, cuttings and so on for solar system room</t>
  </si>
  <si>
    <t>m3</t>
  </si>
  <si>
    <t>Stone masonry 1:5</t>
  </si>
  <si>
    <t>Foundation stonemasonry up to under stairs and stairs with its landing for solar system room</t>
  </si>
  <si>
    <t>PCC 1:2:4</t>
  </si>
  <si>
    <t>PCC for foundations, stairs and its landing for solar system room</t>
  </si>
  <si>
    <t>Brick masonry</t>
  </si>
  <si>
    <t>Brick masonry with cement sand mortar (1:4) and burnt brick must be used of solar system room</t>
  </si>
  <si>
    <t>Pointing</t>
  </si>
  <si>
    <t>Point with cement and fine sand mortar(1:3) for stonemasonry of solar system room</t>
  </si>
  <si>
    <t>m2</t>
  </si>
  <si>
    <t xml:space="preserve">Plastering </t>
  </si>
  <si>
    <t>Plastering with fine sand and cement with ration of 1:3 of solar system room</t>
  </si>
  <si>
    <t>Painting</t>
  </si>
  <si>
    <t>plastic painting (100%) out and inside of the latrine of solar system room</t>
  </si>
  <si>
    <t>Angle Iron ( H-beam ), L = 370 cm</t>
  </si>
  <si>
    <t>H beam having the cross seciton size ( H = B = 100mm, t1 = 8mm, and t2 = 6mm) unit weight 16.9 kg/m including transportation, welding and placing on the roof of solar system room</t>
  </si>
  <si>
    <t>Bar</t>
  </si>
  <si>
    <t>Wooden timber (Khar)</t>
  </si>
  <si>
    <t>Timber having minimum thickness of 3cm which should be laid on the poles based on drawings and details for solar system room</t>
  </si>
  <si>
    <t xml:space="preserve">Plastic sheet </t>
  </si>
  <si>
    <t>2 plys having good quality for solar system room</t>
  </si>
  <si>
    <t>Roofing</t>
  </si>
  <si>
    <t>Placing wooden poles, timbers, plastic sheet, placing soil, mud (Ghoragul) and soil and finally pleastering with sraw mud pastering in two layers based on the drawings and details for solar system room</t>
  </si>
  <si>
    <t>Wooden pole 1m lenth</t>
  </si>
  <si>
    <t>wooden pole having a diameter of at least 10cm which is used as the latrine window lintel for solar system room</t>
  </si>
  <si>
    <t>Wooden pole 1.3m lenth</t>
  </si>
  <si>
    <t>wooden pole having a diameter of at least 10cm which is used as the latrine door lintel for solar system room</t>
  </si>
  <si>
    <t>Door</t>
  </si>
  <si>
    <t>The metalic door must have a size of 100cm x 200cm including painting (3 coats), transportation, locks, hinges, handles (big one from inside and normal one from the outside), transportation and installation for solar system room</t>
  </si>
  <si>
    <t>pcs</t>
  </si>
  <si>
    <t>Window</t>
  </si>
  <si>
    <t>window with size80cm x 100cm including painting (3 coats), glass, handle,  transportation and installation for solar system room</t>
  </si>
  <si>
    <t xml:space="preserve">Gutter </t>
  </si>
  <si>
    <t>Gutter for rain and precipitations/flow for solar system room</t>
  </si>
  <si>
    <t xml:space="preserve">There will b a room built for the batteries, inverters and other components of the solar system. </t>
  </si>
  <si>
    <t>Model Saatvik  Solar 545w Mono PERC-144(HC)  High-efficiency 10 years warranty, or from another company with similar specifications.</t>
  </si>
  <si>
    <t>Remarks</t>
  </si>
  <si>
    <t xml:space="preserve">To supply enough power for the SHF, 12 batteries will be installed. </t>
  </si>
  <si>
    <t>Difference</t>
  </si>
  <si>
    <t xml:space="preserve">The AC is already installed. </t>
  </si>
  <si>
    <t>27 solar panels will be able to supply power for the system.</t>
  </si>
  <si>
    <t>Drawing Number:</t>
  </si>
  <si>
    <t xml:space="preserve"> TOTAL COST</t>
  </si>
  <si>
    <t xml:space="preserve">Solar panels stand steel profile (80*80)mm and Profile (40*80)mm Thick 1.5mm and 30-35 degree  Large (panels support structure ) on to of roof with all reuired material for 24 solar panels. </t>
  </si>
  <si>
    <t>Battery frame for 4 piece</t>
  </si>
  <si>
    <t xml:space="preserve">Solar based street wall mounted light with 1.5" GI column for campus and corner of building (60 Watt), including PCC and installations </t>
  </si>
  <si>
    <t xml:space="preserve">GROWATT Inverter 6kw </t>
  </si>
  <si>
    <t>GROWATT Inverter Hybrid 6kw  48vDC 141A 2 years Warranty</t>
  </si>
  <si>
    <t>Project Title :- Solar Power system for Static Health Facility. Nazina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</si>
</sst>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AFN]\ #,##0.00"/>
  </numFmts>
  <fonts count="17" x14ac:knownFonts="1">
    <font>
      <sz val="11"/>
      <color theme="1"/>
      <name val="Calibri"/>
      <family val="2"/>
      <scheme val="minor"/>
    </font>
    <font>
      <b/>
      <sz val="20"/>
      <color theme="1"/>
      <name val="Gill Sans MT"/>
      <family val="2"/>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b/>
      <sz val="13"/>
      <color theme="1"/>
      <name val="Gill Sans MT"/>
      <family val="2"/>
    </font>
    <font>
      <sz val="12"/>
      <color theme="1"/>
      <name val="Gill Sans MT"/>
      <family val="2"/>
    </font>
    <font>
      <sz val="11"/>
      <color theme="1"/>
      <name val="Calibri"/>
      <family val="2"/>
      <scheme val="minor"/>
    </font>
    <font>
      <sz val="12"/>
      <color theme="1"/>
      <name val="Calibri"/>
      <family val="2"/>
      <scheme val="minor"/>
    </font>
    <font>
      <sz val="12"/>
      <color theme="1"/>
      <name val="Arial"/>
      <family val="2"/>
    </font>
    <font>
      <b/>
      <sz val="16"/>
      <color theme="1"/>
      <name val="Calibri"/>
      <family val="2"/>
      <scheme val="minor"/>
    </font>
    <font>
      <sz val="11"/>
      <color theme="1"/>
      <name val="Arial"/>
      <family val="2"/>
    </font>
    <font>
      <sz val="10"/>
      <color theme="1"/>
      <name val="Arial"/>
      <family val="2"/>
    </font>
    <font>
      <b/>
      <sz val="11"/>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9" fillId="0" borderId="0" applyFont="0" applyFill="0" applyBorder="0" applyAlignment="0" applyProtection="0"/>
    <xf numFmtId="44" fontId="9" fillId="0" borderId="0" applyFont="0" applyFill="0" applyBorder="0" applyAlignment="0" applyProtection="0"/>
  </cellStyleXfs>
  <cellXfs count="79">
    <xf numFmtId="0" fontId="0" fillId="0" borderId="0" xfId="0"/>
    <xf numFmtId="0" fontId="0" fillId="0" borderId="0" xfId="0" applyAlignment="1">
      <alignment vertical="center"/>
    </xf>
    <xf numFmtId="0" fontId="0" fillId="3" borderId="0" xfId="0" applyFill="1"/>
    <xf numFmtId="0" fontId="2" fillId="0" borderId="0" xfId="0" applyFont="1"/>
    <xf numFmtId="0" fontId="4" fillId="0" borderId="2" xfId="0" applyFont="1" applyBorder="1"/>
    <xf numFmtId="0" fontId="4" fillId="0" borderId="2" xfId="0" applyFont="1" applyBorder="1" applyAlignment="1">
      <alignment wrapText="1"/>
    </xf>
    <xf numFmtId="0" fontId="2" fillId="0" borderId="0" xfId="0" applyFont="1" applyAlignment="1">
      <alignment vertical="center"/>
    </xf>
    <xf numFmtId="0" fontId="2" fillId="0" borderId="20" xfId="0" applyFont="1" applyBorder="1" applyAlignment="1">
      <alignment vertical="center"/>
    </xf>
    <xf numFmtId="0" fontId="0" fillId="0" borderId="0" xfId="0" applyAlignment="1">
      <alignment vertical="center" wrapText="1"/>
    </xf>
    <xf numFmtId="0" fontId="0" fillId="3" borderId="0" xfId="0" applyFill="1" applyAlignment="1">
      <alignment wrapText="1"/>
    </xf>
    <xf numFmtId="0" fontId="2" fillId="0" borderId="0" xfId="0" applyFont="1" applyAlignment="1">
      <alignment wrapText="1"/>
    </xf>
    <xf numFmtId="0" fontId="0" fillId="0" borderId="0" xfId="0" applyAlignment="1">
      <alignment wrapText="1"/>
    </xf>
    <xf numFmtId="0" fontId="0" fillId="0" borderId="21" xfId="0" applyBorder="1" applyAlignment="1">
      <alignment vertical="center" wrapText="1"/>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164" fontId="0" fillId="0" borderId="0" xfId="0" applyNumberFormat="1"/>
    <xf numFmtId="0" fontId="2" fillId="0" borderId="24" xfId="0" applyFont="1" applyBorder="1" applyAlignment="1">
      <alignment horizontal="center" vertical="center"/>
    </xf>
    <xf numFmtId="0" fontId="10" fillId="0" borderId="1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0" xfId="0" applyFont="1" applyAlignment="1">
      <alignment horizontal="left" vertical="center"/>
    </xf>
    <xf numFmtId="0" fontId="6" fillId="4" borderId="20" xfId="0" applyFont="1" applyFill="1" applyBorder="1" applyAlignment="1">
      <alignment horizontal="right"/>
    </xf>
    <xf numFmtId="44" fontId="8" fillId="0" borderId="28" xfId="2" applyFont="1" applyBorder="1" applyAlignment="1">
      <alignment horizontal="center" vertical="center"/>
    </xf>
    <xf numFmtId="44" fontId="8" fillId="0" borderId="12" xfId="2" applyFont="1" applyBorder="1" applyAlignment="1">
      <alignment horizontal="center" vertical="center"/>
    </xf>
    <xf numFmtId="44" fontId="7" fillId="4" borderId="14" xfId="2" applyFont="1" applyFill="1" applyBorder="1"/>
    <xf numFmtId="0" fontId="13"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8" fillId="0" borderId="11" xfId="0" applyFont="1" applyBorder="1" applyAlignment="1">
      <alignment horizontal="center" vertical="center"/>
    </xf>
    <xf numFmtId="0" fontId="10" fillId="0" borderId="11" xfId="0" applyFont="1" applyBorder="1" applyAlignment="1">
      <alignment horizontal="center" vertical="center" wrapText="1"/>
    </xf>
    <xf numFmtId="2" fontId="13" fillId="0" borderId="11"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44" fontId="8" fillId="0" borderId="31" xfId="2" applyFont="1" applyBorder="1" applyAlignment="1">
      <alignment horizontal="center" vertical="center"/>
    </xf>
    <xf numFmtId="44" fontId="8" fillId="0" borderId="32" xfId="2" applyFont="1" applyBorder="1" applyAlignment="1">
      <alignment horizontal="center" vertical="center"/>
    </xf>
    <xf numFmtId="0" fontId="15" fillId="0" borderId="0" xfId="0" applyFont="1" applyAlignment="1">
      <alignment vertical="center"/>
    </xf>
    <xf numFmtId="44" fontId="0" fillId="0" borderId="0" xfId="0" applyNumberFormat="1"/>
    <xf numFmtId="0" fontId="16" fillId="3" borderId="1" xfId="0" applyFont="1" applyFill="1" applyBorder="1" applyAlignment="1">
      <alignment horizontal="center" vertical="center"/>
    </xf>
    <xf numFmtId="44" fontId="8" fillId="0" borderId="1" xfId="2" applyFont="1" applyBorder="1" applyAlignment="1">
      <alignment horizontal="center" vertic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15" fontId="8" fillId="0" borderId="18" xfId="0" applyNumberFormat="1" applyFont="1" applyBorder="1" applyAlignment="1">
      <alignment horizontal="center" wrapText="1"/>
    </xf>
    <xf numFmtId="15" fontId="8" fillId="0" borderId="7" xfId="0" applyNumberFormat="1" applyFont="1" applyBorder="1" applyAlignment="1">
      <alignment horizontal="center" wrapText="1"/>
    </xf>
    <xf numFmtId="0" fontId="8" fillId="0" borderId="19" xfId="0" applyFont="1" applyBorder="1" applyAlignment="1">
      <alignment horizontal="center" wrapText="1"/>
    </xf>
    <xf numFmtId="0" fontId="1" fillId="0" borderId="29" xfId="0" applyFont="1" applyBorder="1" applyAlignment="1">
      <alignment horizontal="center" vertical="center"/>
    </xf>
    <xf numFmtId="0" fontId="1" fillId="0" borderId="7"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xf>
    <xf numFmtId="0" fontId="0" fillId="0" borderId="29" xfId="0" applyBorder="1" applyAlignment="1">
      <alignment horizontal="center" vertical="center" wrapText="1"/>
    </xf>
    <xf numFmtId="0" fontId="12" fillId="0" borderId="0" xfId="0" applyFont="1" applyAlignment="1">
      <alignment horizontal="left" vertical="center"/>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5" fillId="0" borderId="0" xfId="0" applyFont="1" applyAlignment="1">
      <alignment horizontal="left" vertical="center"/>
    </xf>
    <xf numFmtId="0" fontId="8" fillId="0" borderId="13" xfId="0" applyFont="1" applyBorder="1" applyAlignment="1">
      <alignment horizontal="center"/>
    </xf>
    <xf numFmtId="0" fontId="8" fillId="0" borderId="20" xfId="0" applyFont="1" applyBorder="1" applyAlignment="1">
      <alignment horizontal="center"/>
    </xf>
    <xf numFmtId="0" fontId="8" fillId="0" borderId="14" xfId="0" applyFont="1" applyBorder="1" applyAlignment="1">
      <alignment horizontal="center"/>
    </xf>
    <xf numFmtId="0" fontId="6" fillId="4" borderId="25" xfId="0" applyFont="1" applyFill="1" applyBorder="1" applyAlignment="1">
      <alignment horizontal="center"/>
    </xf>
    <xf numFmtId="0" fontId="6" fillId="4" borderId="26" xfId="0" applyFont="1" applyFill="1" applyBorder="1" applyAlignment="1">
      <alignment horizontal="center"/>
    </xf>
    <xf numFmtId="0" fontId="6" fillId="4" borderId="27" xfId="0" applyFont="1" applyFill="1" applyBorder="1" applyAlignment="1">
      <alignment horizontal="center"/>
    </xf>
    <xf numFmtId="0" fontId="6" fillId="4" borderId="22" xfId="0" applyFont="1" applyFill="1" applyBorder="1" applyAlignment="1">
      <alignment horizontal="right"/>
    </xf>
    <xf numFmtId="0" fontId="6" fillId="4" borderId="20" xfId="0" applyFont="1" applyFill="1" applyBorder="1" applyAlignment="1">
      <alignment horizontal="right"/>
    </xf>
    <xf numFmtId="0" fontId="6" fillId="4" borderId="23" xfId="0" applyFont="1" applyFill="1" applyBorder="1" applyAlignment="1">
      <alignment horizontal="right"/>
    </xf>
  </cellXfs>
  <cellStyles count="3">
    <cellStyle name="Comma 2" xfId="1" xr:uid="{D44649EF-35C3-4092-8265-AC26FC691085}"/>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615165</xdr:colOff>
      <xdr:row>1</xdr:row>
      <xdr:rowOff>154786</xdr:rowOff>
    </xdr:from>
    <xdr:to>
      <xdr:col>7</xdr:col>
      <xdr:colOff>1703398</xdr:colOff>
      <xdr:row>4</xdr:row>
      <xdr:rowOff>187693</xdr:rowOff>
    </xdr:to>
    <xdr:pic>
      <xdr:nvPicPr>
        <xdr:cNvPr id="2" name="Picture 1">
          <a:extLst>
            <a:ext uri="{FF2B5EF4-FFF2-40B4-BE49-F238E27FC236}">
              <a16:creationId xmlns:a16="http://schemas.microsoft.com/office/drawing/2014/main" id="{34B62EA3-5166-4E37-BF6E-2A9BB485C9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l="6098" t="13045" r="5637" b="16294"/>
        <a:stretch/>
      </xdr:blipFill>
      <xdr:spPr>
        <a:xfrm>
          <a:off x="7816065" y="269086"/>
          <a:ext cx="2805908" cy="6361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DAE2-A33F-4B23-9090-D6E26B454AA4}">
  <dimension ref="A1:CN73"/>
  <sheetViews>
    <sheetView tabSelected="1" topLeftCell="A24" zoomScale="77" zoomScaleNormal="80" workbookViewId="0">
      <selection activeCell="G14" sqref="G14:H33"/>
    </sheetView>
  </sheetViews>
  <sheetFormatPr defaultRowHeight="14.5" x14ac:dyDescent="0.35"/>
  <cols>
    <col min="2" max="2" width="30.453125" customWidth="1"/>
    <col min="3" max="3" width="54.08984375" style="11" customWidth="1"/>
    <col min="4" max="4" width="9.6328125" customWidth="1"/>
    <col min="5" max="5" width="11.90625" customWidth="1"/>
    <col min="6" max="6" width="12.6328125" hidden="1" customWidth="1"/>
    <col min="7" max="7" width="12.6328125" customWidth="1"/>
    <col min="8" max="8" width="31.453125" customWidth="1"/>
    <col min="9" max="9" width="19" hidden="1" customWidth="1"/>
    <col min="10" max="10" width="12.08984375" hidden="1" customWidth="1"/>
    <col min="11" max="11" width="15.36328125" hidden="1" customWidth="1"/>
    <col min="12" max="12" width="37.453125" hidden="1" customWidth="1"/>
  </cols>
  <sheetData>
    <row r="1" spans="1:12" ht="34.5" customHeight="1" thickBot="1" x14ac:dyDescent="0.4">
      <c r="A1" s="44">
        <v>8</v>
      </c>
      <c r="B1" s="2"/>
      <c r="C1" s="9"/>
      <c r="D1" s="2"/>
      <c r="E1" s="2"/>
      <c r="F1" s="2"/>
      <c r="G1" s="2"/>
      <c r="H1" s="2"/>
    </row>
    <row r="2" spans="1:12" ht="15" customHeight="1" x14ac:dyDescent="0.35">
      <c r="A2" s="52" t="s">
        <v>31</v>
      </c>
      <c r="B2" s="53"/>
      <c r="C2" s="53"/>
      <c r="D2" s="54"/>
      <c r="E2" s="58"/>
      <c r="F2" s="58"/>
      <c r="G2" s="58"/>
      <c r="H2" s="58"/>
    </row>
    <row r="3" spans="1:12" ht="15.75" customHeight="1" thickBot="1" x14ac:dyDescent="0.4">
      <c r="A3" s="55"/>
      <c r="B3" s="56"/>
      <c r="C3" s="56"/>
      <c r="D3" s="57"/>
      <c r="E3" s="58"/>
      <c r="F3" s="58"/>
      <c r="G3" s="58"/>
      <c r="H3" s="58"/>
    </row>
    <row r="4" spans="1:12" ht="17" thickBot="1" x14ac:dyDescent="0.55000000000000004">
      <c r="A4" s="60"/>
      <c r="B4" s="60"/>
      <c r="C4" s="60"/>
      <c r="D4" s="6"/>
      <c r="E4" s="58"/>
      <c r="F4" s="58"/>
      <c r="G4" s="58"/>
      <c r="H4" s="58"/>
    </row>
    <row r="5" spans="1:12" ht="19" thickBot="1" x14ac:dyDescent="0.6">
      <c r="A5" s="46" t="s">
        <v>94</v>
      </c>
      <c r="B5" s="47"/>
      <c r="C5" s="47"/>
      <c r="D5" s="48"/>
      <c r="E5" s="58"/>
      <c r="F5" s="58"/>
      <c r="G5" s="58"/>
      <c r="H5" s="58"/>
    </row>
    <row r="6" spans="1:12" ht="17" thickBot="1" x14ac:dyDescent="0.55000000000000004">
      <c r="A6" s="3"/>
      <c r="B6" s="3"/>
      <c r="C6" s="10"/>
      <c r="D6" s="7"/>
      <c r="E6" s="59"/>
      <c r="F6" s="59"/>
      <c r="G6" s="59"/>
      <c r="H6" s="59"/>
    </row>
    <row r="7" spans="1:12" ht="19" thickBot="1" x14ac:dyDescent="0.6">
      <c r="A7" s="46" t="s">
        <v>101</v>
      </c>
      <c r="B7" s="47"/>
      <c r="C7" s="47"/>
      <c r="D7" s="47"/>
      <c r="E7" s="47"/>
      <c r="F7" s="47"/>
      <c r="G7" s="47"/>
      <c r="H7" s="48"/>
    </row>
    <row r="8" spans="1:12" ht="17" thickBot="1" x14ac:dyDescent="0.55000000000000004">
      <c r="A8" s="3"/>
      <c r="B8" s="3"/>
      <c r="C8" s="10"/>
      <c r="D8" s="3"/>
      <c r="E8" s="3"/>
      <c r="F8" s="3"/>
      <c r="G8" s="3"/>
      <c r="H8" s="3"/>
    </row>
    <row r="9" spans="1:12" ht="19" thickBot="1" x14ac:dyDescent="0.6">
      <c r="A9" s="46" t="s">
        <v>8</v>
      </c>
      <c r="B9" s="47"/>
      <c r="C9" s="48"/>
      <c r="D9" s="3"/>
      <c r="E9" s="4" t="s">
        <v>6</v>
      </c>
      <c r="F9" s="49"/>
      <c r="G9" s="50"/>
      <c r="H9" s="51"/>
    </row>
    <row r="10" spans="1:12" ht="34.5" customHeight="1" thickBot="1" x14ac:dyDescent="0.6">
      <c r="A10" s="63" t="s">
        <v>30</v>
      </c>
      <c r="B10" s="64"/>
      <c r="C10" s="65"/>
      <c r="D10" s="3"/>
      <c r="E10" s="4" t="s">
        <v>7</v>
      </c>
      <c r="F10" s="66"/>
      <c r="G10" s="67"/>
      <c r="H10" s="68"/>
    </row>
    <row r="11" spans="1:12" ht="26.25" customHeight="1" thickBot="1" x14ac:dyDescent="0.6">
      <c r="A11" s="69" t="s">
        <v>9</v>
      </c>
      <c r="B11" s="69"/>
      <c r="C11" s="69"/>
      <c r="D11" s="3"/>
      <c r="E11" s="5" t="s">
        <v>10</v>
      </c>
      <c r="F11" s="70"/>
      <c r="G11" s="71"/>
      <c r="H11" s="72"/>
    </row>
    <row r="12" spans="1:12" ht="15" customHeight="1" thickBot="1" x14ac:dyDescent="0.55000000000000004">
      <c r="A12" s="69"/>
      <c r="B12" s="69"/>
      <c r="C12" s="69"/>
      <c r="D12" s="3"/>
      <c r="E12" s="3"/>
      <c r="F12" s="3"/>
      <c r="G12" s="3"/>
      <c r="H12" s="3"/>
    </row>
    <row r="13" spans="1:12" s="1" customFormat="1" ht="21.5" thickBot="1" x14ac:dyDescent="0.4">
      <c r="A13" s="13" t="s">
        <v>0</v>
      </c>
      <c r="B13" s="14" t="s">
        <v>5</v>
      </c>
      <c r="C13" s="15" t="s">
        <v>4</v>
      </c>
      <c r="D13" s="16" t="s">
        <v>1</v>
      </c>
      <c r="E13" s="16" t="s">
        <v>2</v>
      </c>
      <c r="F13" s="16" t="s">
        <v>11</v>
      </c>
      <c r="G13" s="16" t="s">
        <v>11</v>
      </c>
      <c r="H13" s="17" t="s">
        <v>3</v>
      </c>
      <c r="I13" s="35" t="s">
        <v>2</v>
      </c>
      <c r="J13" s="16" t="s">
        <v>11</v>
      </c>
      <c r="K13" s="17" t="s">
        <v>3</v>
      </c>
      <c r="L13" s="42" t="s">
        <v>89</v>
      </c>
    </row>
    <row r="14" spans="1:12" s="1" customFormat="1" ht="30.9" customHeight="1" x14ac:dyDescent="0.35">
      <c r="A14" s="19">
        <v>1</v>
      </c>
      <c r="B14" s="20" t="s">
        <v>99</v>
      </c>
      <c r="C14" s="21" t="s">
        <v>100</v>
      </c>
      <c r="D14" s="22" t="s">
        <v>13</v>
      </c>
      <c r="E14" s="22">
        <v>3</v>
      </c>
      <c r="F14" s="45">
        <v>250</v>
      </c>
      <c r="G14" s="27"/>
      <c r="H14" s="27"/>
      <c r="I14" s="36">
        <v>3</v>
      </c>
      <c r="J14" s="26">
        <v>520</v>
      </c>
      <c r="K14" s="27">
        <f t="shared" ref="K14:K49" si="0">I14*J14</f>
        <v>1560</v>
      </c>
    </row>
    <row r="15" spans="1:12" s="1" customFormat="1" ht="46.5" x14ac:dyDescent="0.35">
      <c r="A15" s="19">
        <v>2</v>
      </c>
      <c r="B15" s="20" t="s">
        <v>37</v>
      </c>
      <c r="C15" s="21" t="s">
        <v>88</v>
      </c>
      <c r="D15" s="22" t="s">
        <v>13</v>
      </c>
      <c r="E15" s="22">
        <v>24</v>
      </c>
      <c r="F15" s="22">
        <v>10500</v>
      </c>
      <c r="G15" s="26"/>
      <c r="H15" s="27"/>
      <c r="I15" s="36">
        <v>27</v>
      </c>
      <c r="J15" s="26">
        <v>140</v>
      </c>
      <c r="K15" s="27">
        <f t="shared" si="0"/>
        <v>3780</v>
      </c>
      <c r="L15" s="1" t="s">
        <v>93</v>
      </c>
    </row>
    <row r="16" spans="1:12" s="1" customFormat="1" ht="69" customHeight="1" x14ac:dyDescent="0.35">
      <c r="A16" s="19">
        <v>3</v>
      </c>
      <c r="B16" s="20" t="s">
        <v>29</v>
      </c>
      <c r="C16" s="21" t="s">
        <v>96</v>
      </c>
      <c r="D16" s="22" t="s">
        <v>21</v>
      </c>
      <c r="E16" s="22">
        <v>1</v>
      </c>
      <c r="F16" s="22">
        <v>1000</v>
      </c>
      <c r="G16" s="26"/>
      <c r="H16" s="27"/>
      <c r="I16" s="36">
        <v>28</v>
      </c>
      <c r="J16" s="26">
        <v>13.333333333333334</v>
      </c>
      <c r="K16" s="27">
        <f t="shared" si="0"/>
        <v>373.33333333333337</v>
      </c>
    </row>
    <row r="17" spans="1:92" s="1" customFormat="1" ht="30.9" customHeight="1" x14ac:dyDescent="0.35">
      <c r="A17" s="19">
        <v>4</v>
      </c>
      <c r="B17" s="20" t="s">
        <v>28</v>
      </c>
      <c r="C17" s="21" t="s">
        <v>16</v>
      </c>
      <c r="D17" s="22" t="s">
        <v>12</v>
      </c>
      <c r="E17" s="23">
        <v>100</v>
      </c>
      <c r="F17" s="23">
        <v>250</v>
      </c>
      <c r="G17" s="26"/>
      <c r="H17" s="27"/>
      <c r="I17" s="37">
        <v>100</v>
      </c>
      <c r="J17" s="26">
        <v>3.3333333333333335</v>
      </c>
      <c r="K17" s="27">
        <f t="shared" si="0"/>
        <v>333.33333333333337</v>
      </c>
    </row>
    <row r="18" spans="1:92" s="1" customFormat="1" ht="30.9" customHeight="1" x14ac:dyDescent="0.35">
      <c r="A18" s="19">
        <v>5</v>
      </c>
      <c r="B18" s="20" t="s">
        <v>35</v>
      </c>
      <c r="C18" s="21" t="s">
        <v>34</v>
      </c>
      <c r="D18" s="22" t="s">
        <v>12</v>
      </c>
      <c r="E18" s="23">
        <v>120</v>
      </c>
      <c r="F18" s="23">
        <v>200</v>
      </c>
      <c r="G18" s="26"/>
      <c r="H18" s="27"/>
      <c r="I18" s="37">
        <v>120</v>
      </c>
      <c r="J18" s="26">
        <v>2.6666666666666665</v>
      </c>
      <c r="K18" s="27">
        <f t="shared" si="0"/>
        <v>320</v>
      </c>
    </row>
    <row r="19" spans="1:92" s="12" customFormat="1" ht="30.9" customHeight="1" x14ac:dyDescent="0.35">
      <c r="A19" s="19">
        <v>6</v>
      </c>
      <c r="B19" s="20" t="s">
        <v>27</v>
      </c>
      <c r="C19" s="21" t="s">
        <v>17</v>
      </c>
      <c r="D19" s="23" t="s">
        <v>12</v>
      </c>
      <c r="E19" s="23">
        <v>100</v>
      </c>
      <c r="F19" s="23">
        <v>60</v>
      </c>
      <c r="G19" s="26"/>
      <c r="H19" s="27"/>
      <c r="I19" s="37">
        <v>100</v>
      </c>
      <c r="J19" s="26">
        <v>0.8</v>
      </c>
      <c r="K19" s="27">
        <f t="shared" si="0"/>
        <v>80</v>
      </c>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row>
    <row r="20" spans="1:92" s="12" customFormat="1" ht="30.9" customHeight="1" x14ac:dyDescent="0.35">
      <c r="A20" s="19">
        <v>7</v>
      </c>
      <c r="B20" s="20" t="s">
        <v>26</v>
      </c>
      <c r="C20" s="21" t="s">
        <v>36</v>
      </c>
      <c r="D20" s="23" t="s">
        <v>13</v>
      </c>
      <c r="E20" s="23">
        <v>4</v>
      </c>
      <c r="F20" s="23">
        <v>20000</v>
      </c>
      <c r="G20" s="26"/>
      <c r="H20" s="27"/>
      <c r="I20" s="37">
        <v>12</v>
      </c>
      <c r="J20" s="26">
        <v>266.66666666666669</v>
      </c>
      <c r="K20" s="27">
        <f t="shared" si="0"/>
        <v>3200</v>
      </c>
      <c r="L20" s="8" t="s">
        <v>90</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row>
    <row r="21" spans="1:92" s="12" customFormat="1" ht="30.9" customHeight="1" x14ac:dyDescent="0.35">
      <c r="A21" s="19">
        <v>8</v>
      </c>
      <c r="B21" s="20" t="s">
        <v>25</v>
      </c>
      <c r="C21" s="21" t="s">
        <v>25</v>
      </c>
      <c r="D21" s="23" t="s">
        <v>21</v>
      </c>
      <c r="E21" s="23">
        <v>1</v>
      </c>
      <c r="F21" s="23">
        <v>3500</v>
      </c>
      <c r="G21" s="26"/>
      <c r="H21" s="27"/>
      <c r="I21" s="37">
        <v>1</v>
      </c>
      <c r="J21" s="26">
        <v>46.666666666666664</v>
      </c>
      <c r="K21" s="27">
        <f t="shared" si="0"/>
        <v>46.666666666666664</v>
      </c>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row>
    <row r="22" spans="1:92" s="12" customFormat="1" ht="30.9" customHeight="1" x14ac:dyDescent="0.35">
      <c r="A22" s="19">
        <v>9</v>
      </c>
      <c r="B22" s="20" t="s">
        <v>24</v>
      </c>
      <c r="C22" s="21" t="s">
        <v>97</v>
      </c>
      <c r="D22" s="23" t="s">
        <v>21</v>
      </c>
      <c r="E22" s="23">
        <v>1</v>
      </c>
      <c r="F22" s="23">
        <v>5000</v>
      </c>
      <c r="G22" s="26"/>
      <c r="H22" s="27"/>
      <c r="I22" s="37">
        <v>1</v>
      </c>
      <c r="J22" s="26">
        <v>66.666666666666671</v>
      </c>
      <c r="K22" s="27">
        <f t="shared" si="0"/>
        <v>66.666666666666671</v>
      </c>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row>
    <row r="23" spans="1:92" s="12" customFormat="1" ht="30.9" customHeight="1" x14ac:dyDescent="0.35">
      <c r="A23" s="19">
        <v>10</v>
      </c>
      <c r="B23" s="20" t="s">
        <v>23</v>
      </c>
      <c r="C23" s="21" t="s">
        <v>18</v>
      </c>
      <c r="D23" s="23" t="s">
        <v>21</v>
      </c>
      <c r="E23" s="23">
        <v>100</v>
      </c>
      <c r="F23" s="23">
        <v>20</v>
      </c>
      <c r="G23" s="26"/>
      <c r="H23" s="27"/>
      <c r="I23" s="37">
        <v>100</v>
      </c>
      <c r="J23" s="26">
        <v>0.26666666666666666</v>
      </c>
      <c r="K23" s="27">
        <f t="shared" si="0"/>
        <v>26.666666666666668</v>
      </c>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row>
    <row r="24" spans="1:92" s="12" customFormat="1" ht="30.9" customHeight="1" x14ac:dyDescent="0.35">
      <c r="A24" s="19">
        <v>11</v>
      </c>
      <c r="B24" s="20" t="s">
        <v>19</v>
      </c>
      <c r="C24" s="21" t="s">
        <v>19</v>
      </c>
      <c r="D24" s="23" t="s">
        <v>21</v>
      </c>
      <c r="E24" s="23">
        <v>2</v>
      </c>
      <c r="F24" s="23">
        <v>400</v>
      </c>
      <c r="G24" s="26"/>
      <c r="H24" s="27"/>
      <c r="I24" s="37">
        <v>2</v>
      </c>
      <c r="J24" s="26">
        <v>5.333333333333333</v>
      </c>
      <c r="K24" s="27">
        <f t="shared" si="0"/>
        <v>10.666666666666666</v>
      </c>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row>
    <row r="25" spans="1:92" s="12" customFormat="1" ht="30.9" customHeight="1" x14ac:dyDescent="0.35">
      <c r="A25" s="19">
        <v>12</v>
      </c>
      <c r="B25" s="20" t="s">
        <v>20</v>
      </c>
      <c r="C25" s="21" t="s">
        <v>20</v>
      </c>
      <c r="D25" s="23" t="s">
        <v>14</v>
      </c>
      <c r="E25" s="23">
        <v>1</v>
      </c>
      <c r="F25" s="23">
        <v>8000</v>
      </c>
      <c r="G25" s="26"/>
      <c r="H25" s="27"/>
      <c r="I25" s="37">
        <v>1</v>
      </c>
      <c r="J25" s="26">
        <v>106.66666666666667</v>
      </c>
      <c r="K25" s="27">
        <f t="shared" si="0"/>
        <v>106.66666666666667</v>
      </c>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row>
    <row r="26" spans="1:92" s="12" customFormat="1" ht="30.9" customHeight="1" x14ac:dyDescent="0.35">
      <c r="A26" s="19">
        <v>13</v>
      </c>
      <c r="B26" s="20" t="s">
        <v>22</v>
      </c>
      <c r="C26" s="21" t="s">
        <v>33</v>
      </c>
      <c r="D26" s="23" t="s">
        <v>13</v>
      </c>
      <c r="E26" s="23">
        <v>1</v>
      </c>
      <c r="F26" s="23">
        <v>4000</v>
      </c>
      <c r="G26" s="26"/>
      <c r="H26" s="27"/>
      <c r="I26" s="37">
        <v>1</v>
      </c>
      <c r="J26" s="26">
        <v>53.333333333333336</v>
      </c>
      <c r="K26" s="27">
        <f t="shared" si="0"/>
        <v>53.333333333333336</v>
      </c>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row>
    <row r="27" spans="1:92" s="12" customFormat="1" ht="47.4" customHeight="1" x14ac:dyDescent="0.35">
      <c r="A27" s="19">
        <v>14</v>
      </c>
      <c r="B27" s="20" t="s">
        <v>32</v>
      </c>
      <c r="C27" s="21" t="s">
        <v>98</v>
      </c>
      <c r="D27" s="23" t="s">
        <v>13</v>
      </c>
      <c r="E27" s="23">
        <v>10</v>
      </c>
      <c r="F27" s="23">
        <v>2500</v>
      </c>
      <c r="G27" s="26"/>
      <c r="H27" s="27"/>
      <c r="I27" s="37">
        <v>10</v>
      </c>
      <c r="J27" s="26">
        <v>33.333333333333336</v>
      </c>
      <c r="K27" s="27">
        <f t="shared" si="0"/>
        <v>333.33333333333337</v>
      </c>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row>
    <row r="28" spans="1:92" s="12" customFormat="1" ht="30.9" customHeight="1" x14ac:dyDescent="0.35">
      <c r="A28" s="19">
        <v>15</v>
      </c>
      <c r="B28" s="20" t="s">
        <v>38</v>
      </c>
      <c r="C28" s="21" t="s">
        <v>39</v>
      </c>
      <c r="D28" s="23" t="s">
        <v>13</v>
      </c>
      <c r="E28" s="23">
        <v>2</v>
      </c>
      <c r="F28" s="23">
        <f>200*75</f>
        <v>15000</v>
      </c>
      <c r="G28" s="26"/>
      <c r="H28" s="27"/>
      <c r="I28" s="37">
        <v>2</v>
      </c>
      <c r="J28" s="26">
        <v>200</v>
      </c>
      <c r="K28" s="27">
        <f t="shared" si="0"/>
        <v>400</v>
      </c>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row>
    <row r="29" spans="1:92" s="12" customFormat="1" ht="30.9" customHeight="1" x14ac:dyDescent="0.35">
      <c r="A29" s="19">
        <v>16</v>
      </c>
      <c r="B29" s="20" t="s">
        <v>40</v>
      </c>
      <c r="C29" s="21" t="s">
        <v>47</v>
      </c>
      <c r="D29" s="23" t="s">
        <v>13</v>
      </c>
      <c r="E29" s="23">
        <v>1</v>
      </c>
      <c r="F29" s="23">
        <f>600*75</f>
        <v>45000</v>
      </c>
      <c r="G29" s="26"/>
      <c r="H29" s="27"/>
      <c r="I29" s="37"/>
      <c r="J29" s="26"/>
      <c r="K29" s="27"/>
      <c r="L29" s="8" t="s">
        <v>92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row>
    <row r="30" spans="1:92" s="12" customFormat="1" ht="30.9" customHeight="1" x14ac:dyDescent="0.35">
      <c r="A30" s="19">
        <v>17</v>
      </c>
      <c r="B30" s="20" t="s">
        <v>41</v>
      </c>
      <c r="C30" s="21" t="s">
        <v>42</v>
      </c>
      <c r="D30" s="23" t="s">
        <v>13</v>
      </c>
      <c r="E30" s="23">
        <v>2</v>
      </c>
      <c r="F30" s="23">
        <v>3000</v>
      </c>
      <c r="G30" s="26"/>
      <c r="H30" s="27"/>
      <c r="I30" s="37">
        <v>2</v>
      </c>
      <c r="J30" s="26">
        <v>40</v>
      </c>
      <c r="K30" s="27">
        <f t="shared" si="0"/>
        <v>80</v>
      </c>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row>
    <row r="31" spans="1:92" s="12" customFormat="1" ht="30.9" customHeight="1" x14ac:dyDescent="0.35">
      <c r="A31" s="19">
        <v>18</v>
      </c>
      <c r="B31" s="20" t="s">
        <v>43</v>
      </c>
      <c r="C31" s="21" t="s">
        <v>44</v>
      </c>
      <c r="D31" s="23" t="s">
        <v>13</v>
      </c>
      <c r="E31" s="23">
        <v>1</v>
      </c>
      <c r="F31" s="23">
        <v>10000</v>
      </c>
      <c r="G31" s="26"/>
      <c r="H31" s="27"/>
      <c r="I31" s="37">
        <v>1</v>
      </c>
      <c r="J31" s="26">
        <v>133.33333333333334</v>
      </c>
      <c r="K31" s="27">
        <f t="shared" si="0"/>
        <v>133.33333333333334</v>
      </c>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row>
    <row r="32" spans="1:92" s="12" customFormat="1" ht="30.9" customHeight="1" x14ac:dyDescent="0.35">
      <c r="A32" s="19">
        <v>19</v>
      </c>
      <c r="B32" s="20" t="s">
        <v>45</v>
      </c>
      <c r="C32" s="21" t="s">
        <v>49</v>
      </c>
      <c r="D32" s="23" t="s">
        <v>13</v>
      </c>
      <c r="E32" s="23">
        <v>8</v>
      </c>
      <c r="F32" s="23">
        <v>3000</v>
      </c>
      <c r="G32" s="26"/>
      <c r="H32" s="27"/>
      <c r="I32" s="37">
        <v>10</v>
      </c>
      <c r="J32" s="26">
        <v>40</v>
      </c>
      <c r="K32" s="27">
        <f t="shared" si="0"/>
        <v>400</v>
      </c>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s="12" customFormat="1" ht="30.9" customHeight="1" x14ac:dyDescent="0.35">
      <c r="A33" s="19">
        <v>20</v>
      </c>
      <c r="B33" s="20" t="s">
        <v>46</v>
      </c>
      <c r="C33" s="21" t="s">
        <v>48</v>
      </c>
      <c r="D33" s="23" t="s">
        <v>13</v>
      </c>
      <c r="E33" s="23">
        <v>1</v>
      </c>
      <c r="F33" s="23">
        <v>15000</v>
      </c>
      <c r="G33" s="26"/>
      <c r="H33" s="27"/>
      <c r="I33" s="37">
        <v>1</v>
      </c>
      <c r="J33" s="26">
        <v>200</v>
      </c>
      <c r="K33" s="27">
        <f t="shared" si="0"/>
        <v>200</v>
      </c>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s="8" customFormat="1" ht="30.9" hidden="1" customHeight="1" x14ac:dyDescent="0.35">
      <c r="A34" s="19">
        <v>21</v>
      </c>
      <c r="B34" s="29" t="s">
        <v>51</v>
      </c>
      <c r="C34" s="30" t="s">
        <v>52</v>
      </c>
      <c r="D34" s="31" t="s">
        <v>53</v>
      </c>
      <c r="E34" s="32"/>
      <c r="F34" s="31"/>
      <c r="G34" s="26"/>
      <c r="H34" s="27"/>
      <c r="I34" s="38">
        <v>1.7999999999999998</v>
      </c>
      <c r="J34" s="26">
        <v>2.5</v>
      </c>
      <c r="K34" s="27">
        <f t="shared" si="0"/>
        <v>4.5</v>
      </c>
      <c r="L34" s="61" t="s">
        <v>87</v>
      </c>
    </row>
    <row r="35" spans="1:92" s="8" customFormat="1" ht="30.9" hidden="1" customHeight="1" x14ac:dyDescent="0.35">
      <c r="A35" s="19">
        <v>22</v>
      </c>
      <c r="B35" s="29" t="s">
        <v>54</v>
      </c>
      <c r="C35" s="30" t="s">
        <v>55</v>
      </c>
      <c r="D35" s="31" t="s">
        <v>53</v>
      </c>
      <c r="E35" s="32"/>
      <c r="F35" s="31"/>
      <c r="G35" s="26"/>
      <c r="H35" s="27"/>
      <c r="I35" s="38">
        <v>3.5999999999999996</v>
      </c>
      <c r="J35" s="26">
        <v>30</v>
      </c>
      <c r="K35" s="27">
        <f t="shared" si="0"/>
        <v>107.99999999999999</v>
      </c>
      <c r="L35" s="61"/>
    </row>
    <row r="36" spans="1:92" s="8" customFormat="1" ht="30.9" hidden="1" customHeight="1" x14ac:dyDescent="0.35">
      <c r="A36" s="19">
        <v>23</v>
      </c>
      <c r="B36" s="29" t="s">
        <v>56</v>
      </c>
      <c r="C36" s="30" t="s">
        <v>57</v>
      </c>
      <c r="D36" s="31" t="s">
        <v>53</v>
      </c>
      <c r="E36" s="32"/>
      <c r="F36" s="33"/>
      <c r="G36" s="26"/>
      <c r="H36" s="27"/>
      <c r="I36" s="38">
        <v>0.30000000000000004</v>
      </c>
      <c r="J36" s="26">
        <v>61</v>
      </c>
      <c r="K36" s="27">
        <f t="shared" si="0"/>
        <v>18.300000000000004</v>
      </c>
      <c r="L36" s="61"/>
    </row>
    <row r="37" spans="1:92" s="8" customFormat="1" ht="30.9" hidden="1" customHeight="1" x14ac:dyDescent="0.35">
      <c r="A37" s="19">
        <v>24</v>
      </c>
      <c r="B37" s="29" t="s">
        <v>58</v>
      </c>
      <c r="C37" s="30" t="s">
        <v>59</v>
      </c>
      <c r="D37" s="31" t="s">
        <v>53</v>
      </c>
      <c r="E37" s="32"/>
      <c r="F37" s="31"/>
      <c r="G37" s="26"/>
      <c r="H37" s="27"/>
      <c r="I37" s="38">
        <v>9.75</v>
      </c>
      <c r="J37" s="26">
        <v>60</v>
      </c>
      <c r="K37" s="27">
        <f t="shared" si="0"/>
        <v>585</v>
      </c>
      <c r="L37" s="61"/>
    </row>
    <row r="38" spans="1:92" s="8" customFormat="1" ht="30.9" hidden="1" customHeight="1" x14ac:dyDescent="0.35">
      <c r="A38" s="19">
        <v>25</v>
      </c>
      <c r="B38" s="29" t="s">
        <v>60</v>
      </c>
      <c r="C38" s="30" t="s">
        <v>61</v>
      </c>
      <c r="D38" s="31" t="s">
        <v>62</v>
      </c>
      <c r="E38" s="32"/>
      <c r="F38" s="31"/>
      <c r="G38" s="26"/>
      <c r="H38" s="27"/>
      <c r="I38" s="38">
        <v>4.2</v>
      </c>
      <c r="J38" s="26">
        <v>1.5</v>
      </c>
      <c r="K38" s="27">
        <f t="shared" si="0"/>
        <v>6.3000000000000007</v>
      </c>
      <c r="L38" s="61"/>
    </row>
    <row r="39" spans="1:92" s="8" customFormat="1" ht="30.9" hidden="1" customHeight="1" x14ac:dyDescent="0.35">
      <c r="A39" s="19">
        <v>26</v>
      </c>
      <c r="B39" s="29" t="s">
        <v>63</v>
      </c>
      <c r="C39" s="30" t="s">
        <v>64</v>
      </c>
      <c r="D39" s="31" t="s">
        <v>62</v>
      </c>
      <c r="E39" s="32"/>
      <c r="F39" s="31"/>
      <c r="G39" s="26"/>
      <c r="H39" s="27"/>
      <c r="I39" s="38">
        <v>75</v>
      </c>
      <c r="J39" s="26">
        <v>3</v>
      </c>
      <c r="K39" s="27">
        <f t="shared" si="0"/>
        <v>225</v>
      </c>
      <c r="L39" s="61"/>
    </row>
    <row r="40" spans="1:92" s="8" customFormat="1" ht="30.9" hidden="1" customHeight="1" x14ac:dyDescent="0.35">
      <c r="A40" s="19">
        <v>27</v>
      </c>
      <c r="B40" s="29" t="s">
        <v>65</v>
      </c>
      <c r="C40" s="30" t="s">
        <v>66</v>
      </c>
      <c r="D40" s="32">
        <v>75</v>
      </c>
      <c r="E40" s="32"/>
      <c r="F40" s="31"/>
      <c r="G40" s="26"/>
      <c r="H40" s="27"/>
      <c r="I40" s="38">
        <v>75</v>
      </c>
      <c r="J40" s="26">
        <v>2</v>
      </c>
      <c r="K40" s="27">
        <f t="shared" si="0"/>
        <v>150</v>
      </c>
      <c r="L40" s="61"/>
    </row>
    <row r="41" spans="1:92" s="8" customFormat="1" ht="50" hidden="1" x14ac:dyDescent="0.35">
      <c r="A41" s="19">
        <v>28</v>
      </c>
      <c r="B41" s="29" t="s">
        <v>67</v>
      </c>
      <c r="C41" s="30" t="s">
        <v>68</v>
      </c>
      <c r="D41" s="31" t="s">
        <v>69</v>
      </c>
      <c r="E41" s="32"/>
      <c r="F41" s="34"/>
      <c r="G41" s="26"/>
      <c r="H41" s="27"/>
      <c r="I41" s="38">
        <v>4</v>
      </c>
      <c r="J41" s="26">
        <v>30</v>
      </c>
      <c r="K41" s="27">
        <f t="shared" si="0"/>
        <v>120</v>
      </c>
      <c r="L41" s="61"/>
    </row>
    <row r="42" spans="1:92" s="8" customFormat="1" ht="25" hidden="1" x14ac:dyDescent="0.35">
      <c r="A42" s="19">
        <v>29</v>
      </c>
      <c r="B42" s="29" t="s">
        <v>70</v>
      </c>
      <c r="C42" s="30" t="s">
        <v>71</v>
      </c>
      <c r="D42" s="31" t="s">
        <v>62</v>
      </c>
      <c r="E42" s="32"/>
      <c r="F42" s="34"/>
      <c r="G42" s="26"/>
      <c r="H42" s="27"/>
      <c r="I42" s="38">
        <v>12.25</v>
      </c>
      <c r="J42" s="26">
        <v>15</v>
      </c>
      <c r="K42" s="27">
        <f t="shared" si="0"/>
        <v>183.75</v>
      </c>
      <c r="L42" s="61"/>
    </row>
    <row r="43" spans="1:92" s="8" customFormat="1" ht="30.9" hidden="1" customHeight="1" x14ac:dyDescent="0.35">
      <c r="A43" s="19">
        <v>30</v>
      </c>
      <c r="B43" s="29" t="s">
        <v>72</v>
      </c>
      <c r="C43" s="30" t="s">
        <v>73</v>
      </c>
      <c r="D43" s="31" t="s">
        <v>62</v>
      </c>
      <c r="E43" s="32"/>
      <c r="F43" s="31"/>
      <c r="G43" s="26"/>
      <c r="H43" s="27"/>
      <c r="I43" s="38">
        <v>12.25</v>
      </c>
      <c r="J43" s="26">
        <v>1</v>
      </c>
      <c r="K43" s="27">
        <f t="shared" si="0"/>
        <v>12.25</v>
      </c>
      <c r="L43" s="61"/>
    </row>
    <row r="44" spans="1:92" s="8" customFormat="1" ht="50" hidden="1" x14ac:dyDescent="0.35">
      <c r="A44" s="19">
        <v>31</v>
      </c>
      <c r="B44" s="29" t="s">
        <v>74</v>
      </c>
      <c r="C44" s="30" t="s">
        <v>75</v>
      </c>
      <c r="D44" s="31" t="s">
        <v>62</v>
      </c>
      <c r="E44" s="32"/>
      <c r="F44" s="31"/>
      <c r="G44" s="26"/>
      <c r="H44" s="27"/>
      <c r="I44" s="38">
        <v>12.25</v>
      </c>
      <c r="J44" s="26">
        <v>5</v>
      </c>
      <c r="K44" s="27">
        <f t="shared" si="0"/>
        <v>61.25</v>
      </c>
      <c r="L44" s="61"/>
    </row>
    <row r="45" spans="1:92" s="8" customFormat="1" ht="30.9" hidden="1" customHeight="1" x14ac:dyDescent="0.35">
      <c r="A45" s="19">
        <v>32</v>
      </c>
      <c r="B45" s="29" t="s">
        <v>76</v>
      </c>
      <c r="C45" s="30" t="s">
        <v>77</v>
      </c>
      <c r="D45" s="31" t="s">
        <v>69</v>
      </c>
      <c r="E45" s="32"/>
      <c r="F45" s="31"/>
      <c r="G45" s="26"/>
      <c r="H45" s="27"/>
      <c r="I45" s="38">
        <v>2</v>
      </c>
      <c r="J45" s="26">
        <v>8</v>
      </c>
      <c r="K45" s="27">
        <f t="shared" si="0"/>
        <v>16</v>
      </c>
      <c r="L45" s="61"/>
    </row>
    <row r="46" spans="1:92" s="8" customFormat="1" ht="30.9" hidden="1" customHeight="1" x14ac:dyDescent="0.35">
      <c r="A46" s="19">
        <v>33</v>
      </c>
      <c r="B46" s="29" t="s">
        <v>78</v>
      </c>
      <c r="C46" s="30" t="s">
        <v>79</v>
      </c>
      <c r="D46" s="31" t="s">
        <v>69</v>
      </c>
      <c r="E46" s="32"/>
      <c r="F46" s="31"/>
      <c r="G46" s="26"/>
      <c r="H46" s="27"/>
      <c r="I46" s="38">
        <v>2</v>
      </c>
      <c r="J46" s="26">
        <v>12</v>
      </c>
      <c r="K46" s="27">
        <f t="shared" si="0"/>
        <v>24</v>
      </c>
      <c r="L46" s="61"/>
    </row>
    <row r="47" spans="1:92" s="8" customFormat="1" ht="50" hidden="1" x14ac:dyDescent="0.35">
      <c r="A47" s="19">
        <v>34</v>
      </c>
      <c r="B47" s="29" t="s">
        <v>80</v>
      </c>
      <c r="C47" s="30" t="s">
        <v>81</v>
      </c>
      <c r="D47" s="31" t="s">
        <v>82</v>
      </c>
      <c r="E47" s="32"/>
      <c r="F47" s="34"/>
      <c r="G47" s="26"/>
      <c r="H47" s="27"/>
      <c r="I47" s="38">
        <v>1</v>
      </c>
      <c r="J47" s="26">
        <v>50</v>
      </c>
      <c r="K47" s="27">
        <f t="shared" si="0"/>
        <v>50</v>
      </c>
      <c r="L47" s="61"/>
    </row>
    <row r="48" spans="1:92" s="8" customFormat="1" ht="37.5" hidden="1" x14ac:dyDescent="0.35">
      <c r="A48" s="19">
        <v>35</v>
      </c>
      <c r="B48" s="29" t="s">
        <v>83</v>
      </c>
      <c r="C48" s="30" t="s">
        <v>84</v>
      </c>
      <c r="D48" s="31" t="s">
        <v>82</v>
      </c>
      <c r="E48" s="32"/>
      <c r="F48" s="34"/>
      <c r="G48" s="26"/>
      <c r="H48" s="27"/>
      <c r="I48" s="38">
        <v>1</v>
      </c>
      <c r="J48" s="26">
        <v>50</v>
      </c>
      <c r="K48" s="27">
        <f t="shared" si="0"/>
        <v>50</v>
      </c>
      <c r="L48" s="61"/>
    </row>
    <row r="49" spans="1:12" s="8" customFormat="1" ht="30.9" hidden="1" customHeight="1" thickBot="1" x14ac:dyDescent="0.4">
      <c r="A49" s="19">
        <v>36</v>
      </c>
      <c r="B49" s="29" t="s">
        <v>85</v>
      </c>
      <c r="C49" s="30" t="s">
        <v>86</v>
      </c>
      <c r="D49" s="31" t="s">
        <v>82</v>
      </c>
      <c r="E49" s="32"/>
      <c r="F49" s="31"/>
      <c r="G49" s="26"/>
      <c r="H49" s="27"/>
      <c r="I49" s="39">
        <v>1</v>
      </c>
      <c r="J49" s="40">
        <v>4</v>
      </c>
      <c r="K49" s="41">
        <f t="shared" si="0"/>
        <v>4</v>
      </c>
      <c r="L49" s="61"/>
    </row>
    <row r="50" spans="1:12" ht="21.5" thickBot="1" x14ac:dyDescent="0.65">
      <c r="A50" s="73" t="s">
        <v>95</v>
      </c>
      <c r="B50" s="74"/>
      <c r="C50" s="75"/>
      <c r="D50" s="76" t="s">
        <v>50</v>
      </c>
      <c r="E50" s="77"/>
      <c r="F50" s="78"/>
      <c r="G50" s="25"/>
      <c r="H50" s="28">
        <f>SUM(H14:H33)</f>
        <v>0</v>
      </c>
      <c r="K50" s="28">
        <f>SUM(K14:K49)</f>
        <v>13122.349999999997</v>
      </c>
    </row>
    <row r="51" spans="1:12" x14ac:dyDescent="0.35">
      <c r="F51" t="s">
        <v>15</v>
      </c>
    </row>
    <row r="52" spans="1:12" x14ac:dyDescent="0.35">
      <c r="H52" s="18"/>
      <c r="I52" t="s">
        <v>91</v>
      </c>
      <c r="J52" s="43">
        <f>K50-H50</f>
        <v>13122.349999999997</v>
      </c>
    </row>
    <row r="71" spans="2:7" ht="21" x14ac:dyDescent="0.35">
      <c r="B71" s="62"/>
      <c r="C71" s="62"/>
      <c r="D71" s="62"/>
      <c r="E71" s="62"/>
      <c r="F71" s="62"/>
      <c r="G71" s="24"/>
    </row>
    <row r="72" spans="2:7" ht="21" x14ac:dyDescent="0.35">
      <c r="B72" s="62"/>
      <c r="C72" s="62"/>
      <c r="D72" s="62"/>
      <c r="E72" s="62"/>
      <c r="F72" s="62"/>
      <c r="G72" s="24"/>
    </row>
    <row r="73" spans="2:7" ht="21" x14ac:dyDescent="0.35">
      <c r="B73" s="62"/>
      <c r="C73" s="62"/>
      <c r="D73" s="62"/>
      <c r="E73" s="62"/>
      <c r="F73" s="62"/>
      <c r="G73" s="24"/>
    </row>
  </sheetData>
  <mergeCells count="15">
    <mergeCell ref="L34:L49"/>
    <mergeCell ref="B71:F73"/>
    <mergeCell ref="A10:C10"/>
    <mergeCell ref="F10:H10"/>
    <mergeCell ref="A11:C12"/>
    <mergeCell ref="F11:H11"/>
    <mergeCell ref="A50:C50"/>
    <mergeCell ref="D50:F50"/>
    <mergeCell ref="A9:C9"/>
    <mergeCell ref="F9:H9"/>
    <mergeCell ref="A2:D3"/>
    <mergeCell ref="E2:H6"/>
    <mergeCell ref="A4:C4"/>
    <mergeCell ref="A5:D5"/>
    <mergeCell ref="A7:H7"/>
  </mergeCells>
  <pageMargins left="0.5" right="0.5" top="0.5" bottom="0.1" header="0" footer="0.1"/>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Solar Power system for SHF</vt:lpstr>
      <vt:lpstr>'Solar Power system for SHF'!Print_Area</vt:lpstr>
      <vt:lpstr>'Solar Power system for SHF'!Print_Titles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2023-12-18T06:07:12Z</cp:lastPrinted>
  <dcterms:created xsi:type="dcterms:W3CDTF">2015-01-05T07:38:29Z</dcterms:created>
  <dcterms:modified xsi:type="dcterms:W3CDTF">2026-06-22T05:13:47Z</dcterms:modified>
</cp:coreProperties>
</file>